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<sst xmlns="http://schemas.openxmlformats.org/spreadsheetml/2006/main" count="372" uniqueCount="115">
  <si>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</si>
  <si>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</si>
  <si>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</si>
  <si>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</si>
  <si>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</si>
  <si>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</si>
  <si>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</si>
  <si>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</si>
  <si>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繰火　第1-7-1号</t>
  </si>
  <si>
    <t xml:space="preserve">　工事名</t>
  </si>
  <si>
    <t>後長根沢2号（第2号堰堤）火山砂防工事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</si>
  <si>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</si>
  <si>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</si>
  <si>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</si>
  <si>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</si>
  <si>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</si>
  <si>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</si>
  <si>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</si>
  <si>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</si>
  <si>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</si>
  <si>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</si>
  <si>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</si>
  <si>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266.5　m</t>
  </si>
  <si>
    <t>道路改良</t>
  </si>
  <si>
    <t/>
  </si>
  <si>
    <t>式</t>
  </si>
  <si>
    <t>道路土工</t>
  </si>
  <si>
    <t>掘削工</t>
  </si>
  <si>
    <t xml:space="preserve">掘削　</t>
  </si>
  <si>
    <t>土砂</t>
  </si>
  <si>
    <t>m3</t>
  </si>
  <si>
    <t>路体盛土工</t>
  </si>
  <si>
    <t xml:space="preserve">路体(築堤)盛土　</t>
  </si>
  <si>
    <t>路床盛土工</t>
  </si>
  <si>
    <t xml:space="preserve">路床盛土　</t>
  </si>
  <si>
    <t xml:space="preserve">土材料　</t>
  </si>
  <si>
    <t xml:space="preserve">購入土　</t>
  </si>
  <si>
    <t>法面整形工</t>
  </si>
  <si>
    <t xml:space="preserve">法面整形(切土部)　</t>
  </si>
  <si>
    <t>ﾚｷ質土､砂及び砂質土､粘性土</t>
  </si>
  <si>
    <t>m2</t>
  </si>
  <si>
    <t xml:space="preserve">法面整形(盛土部)　</t>
  </si>
  <si>
    <t>法面工</t>
  </si>
  <si>
    <t>植生工</t>
  </si>
  <si>
    <t xml:space="preserve">種子散布　</t>
  </si>
  <si>
    <t>擁壁工</t>
  </si>
  <si>
    <t>作業土工</t>
  </si>
  <si>
    <t xml:space="preserve">床掘り　</t>
  </si>
  <si>
    <t xml:space="preserve">埋戻し　</t>
  </si>
  <si>
    <t xml:space="preserve">土砂　</t>
  </si>
  <si>
    <t>ﾌﾟﾚｷｬｽﾄ擁壁工</t>
  </si>
  <si>
    <t xml:space="preserve">ﾌﾟﾚｷｬｽﾄ擁壁　</t>
  </si>
  <si>
    <t>PW-H1000</t>
  </si>
  <si>
    <t>m</t>
  </si>
  <si>
    <t>ｶﾙﾊﾞｰﾄ工</t>
  </si>
  <si>
    <t xml:space="preserve">床掘り </t>
  </si>
  <si>
    <t>ﾌﾟﾚｷｬｽﾄｶﾙﾊﾞｰﾄ工</t>
  </si>
  <si>
    <t xml:space="preserve">ﾌﾟﾚｷｬｽﾄﾎﾞｯｸｽ　</t>
  </si>
  <si>
    <t>RCB-B600-H600</t>
  </si>
  <si>
    <t>構造物撤去工</t>
  </si>
  <si>
    <t>構造物取壊し工</t>
  </si>
  <si>
    <t xml:space="preserve">ｺﾝｸﾘｰﾄ構造物取壊し　</t>
  </si>
  <si>
    <t xml:space="preserve">鉄筋構造物　</t>
  </si>
  <si>
    <t xml:space="preserve">舗装版破砕　</t>
  </si>
  <si>
    <t>既設ｺｸﾘｰﾄ舗装版 t=15cm</t>
  </si>
  <si>
    <t>運搬処理工</t>
  </si>
  <si>
    <t xml:space="preserve">殻運搬　</t>
  </si>
  <si>
    <t>有筋Co殻D=5.1km､構造物取壊機械積込</t>
  </si>
  <si>
    <t>無筋Co殻D=5.1km､舗装機械積込</t>
  </si>
  <si>
    <t xml:space="preserve">殻処分　</t>
  </si>
  <si>
    <t>Co塊（無筋・鉄筋）</t>
  </si>
  <si>
    <t>舗装</t>
  </si>
  <si>
    <t>舗装工</t>
  </si>
  <si>
    <t>ｱｽﾌｧﾙﾄ舗装工</t>
  </si>
  <si>
    <t xml:space="preserve">待避所 </t>
  </si>
  <si>
    <t xml:space="preserve">下層路盤(車道･路肩部)　</t>
  </si>
  <si>
    <t>再生砕石 RC-40,t=25cm</t>
  </si>
  <si>
    <t xml:space="preserve">表層(車道･路肩部)　</t>
  </si>
  <si>
    <t>(7) 再生細粒度As(13F),t=5cm</t>
  </si>
  <si>
    <t>ｺﾝｸﾘｰﾄ舗装工</t>
  </si>
  <si>
    <t>再生砕石 RC-40,t=15cm</t>
  </si>
  <si>
    <t xml:space="preserve">ｺﾝｸﾘｰﾄ舗装　</t>
  </si>
  <si>
    <t>(高炉B) 土木(12)-2  24-12-25(20) ,t=15cm</t>
  </si>
  <si>
    <t xml:space="preserve">横目地　</t>
  </si>
  <si>
    <t>膨張目地・収縮目地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</si>
  <si>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</si>
  <si>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</si>
  <si>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</si>
  <si>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</si>
  <si>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</si>
  <si>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</si>
  <si>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</si>
  <si>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技術管理費</t>
  </si>
  <si>
    <t xml:space="preserve">土質等試験費　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</si>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</sst>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G23+G56+G65+G83+G101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G26+G32+G38+G47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200.0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29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40.0</v>
      </c>
      <c r="G37" s="27"/>
      <c r="H37" s="29"/>
      <c r="J37" s="30"/>
      <c r="K37" s="31"/>
    </row>
    <row r="38" ht="15.0" customHeight="true">
      <c r="A38" s="14"/>
      <c r="B38" s="15"/>
      <c r="C38" s="15" t="s">
        <v>33</v>
      </c>
      <c r="D38" s="16"/>
      <c r="E38" s="20"/>
      <c r="F38" s="22"/>
      <c r="G38" s="26">
        <f>G41+G44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34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29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30</v>
      </c>
      <c r="F43" s="23" t="n">
        <v>170.0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35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36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30</v>
      </c>
      <c r="F46" s="23" t="n">
        <v>40.0</v>
      </c>
      <c r="G46" s="27"/>
      <c r="H46" s="29"/>
      <c r="J46" s="30"/>
      <c r="K46" s="31"/>
    </row>
    <row r="47" ht="15.0" customHeight="true">
      <c r="A47" s="14"/>
      <c r="B47" s="15"/>
      <c r="C47" s="15" t="s">
        <v>37</v>
      </c>
      <c r="D47" s="16"/>
      <c r="E47" s="20"/>
      <c r="F47" s="22"/>
      <c r="G47" s="26">
        <f>G50+G53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38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39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40</v>
      </c>
      <c r="F52" s="23" t="n">
        <v>20.0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41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39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40</v>
      </c>
      <c r="F55" s="23" t="n">
        <v>170.0</v>
      </c>
      <c r="G55" s="27"/>
      <c r="H55" s="29"/>
      <c r="J55" s="30"/>
      <c r="K55" s="31"/>
    </row>
    <row r="56" ht="15.0" customHeight="true">
      <c r="A56" s="14"/>
      <c r="B56" s="15" t="s">
        <v>42</v>
      </c>
      <c r="C56" s="15"/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2.0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 t="s">
        <v>43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44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40</v>
      </c>
      <c r="F64" s="23" t="n">
        <v>200.0</v>
      </c>
      <c r="G64" s="27"/>
      <c r="H64" s="29"/>
      <c r="J64" s="30"/>
      <c r="K64" s="31"/>
    </row>
    <row r="65" ht="15.0" customHeight="true">
      <c r="A65" s="14"/>
      <c r="B65" s="15" t="s">
        <v>45</v>
      </c>
      <c r="C65" s="15"/>
      <c r="D65" s="16"/>
      <c r="E65" s="20"/>
      <c r="F65" s="22"/>
      <c r="G65" s="26">
        <f>G68+G77</f>
      </c>
      <c r="H65" s="28" t="s">
        <v>24</v>
      </c>
      <c r="J65" s="30" t="n">
        <v>16.0</v>
      </c>
      <c r="K65" s="31" t="n">
        <v>2.0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 t="s">
        <v>46</v>
      </c>
      <c r="D68" s="16"/>
      <c r="E68" s="20"/>
      <c r="F68" s="22"/>
      <c r="G68" s="26">
        <f>G71+G74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47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29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30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48</v>
      </c>
      <c r="E74" s="20"/>
      <c r="F74" s="24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49</v>
      </c>
      <c r="E75" s="20" t="s">
        <v>24</v>
      </c>
      <c r="F75" s="24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30</v>
      </c>
      <c r="F76" s="25" t="n">
        <v>0.4</v>
      </c>
      <c r="G76" s="27"/>
      <c r="H76" s="29"/>
      <c r="J76" s="30"/>
      <c r="K76" s="31"/>
    </row>
    <row r="77" ht="15.0" customHeight="true">
      <c r="A77" s="14"/>
      <c r="B77" s="15"/>
      <c r="C77" s="15" t="s">
        <v>50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51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52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53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 t="s">
        <v>54</v>
      </c>
      <c r="C83" s="15"/>
      <c r="D83" s="16"/>
      <c r="E83" s="20"/>
      <c r="F83" s="22"/>
      <c r="G83" s="26">
        <f>G86+G95</f>
      </c>
      <c r="H83" s="28" t="s">
        <v>24</v>
      </c>
      <c r="J83" s="30" t="n">
        <v>22.0</v>
      </c>
      <c r="K83" s="31" t="n">
        <v>2.0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 t="s">
        <v>46</v>
      </c>
      <c r="D86" s="16"/>
      <c r="E86" s="20"/>
      <c r="F86" s="22"/>
      <c r="G86" s="26">
        <f>G89+G92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55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 t="s">
        <v>29</v>
      </c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30</v>
      </c>
      <c r="F91" s="23" t="n">
        <v>9.0</v>
      </c>
      <c r="G91" s="27"/>
      <c r="H91" s="29"/>
      <c r="J91" s="30"/>
      <c r="K91" s="31"/>
    </row>
    <row r="92" ht="15.0" customHeight="true">
      <c r="A92" s="14"/>
      <c r="B92" s="15"/>
      <c r="C92" s="15"/>
      <c r="D92" s="16" t="s">
        <v>48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 t="s">
        <v>29</v>
      </c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30</v>
      </c>
      <c r="F94" s="23" t="n">
        <v>4.0</v>
      </c>
      <c r="G94" s="27"/>
      <c r="H94" s="29"/>
      <c r="J94" s="30"/>
      <c r="K94" s="31"/>
    </row>
    <row r="95" ht="15.0" customHeight="true">
      <c r="A95" s="14"/>
      <c r="B95" s="15"/>
      <c r="C95" s="15" t="s">
        <v>56</v>
      </c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57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58</v>
      </c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53</v>
      </c>
      <c r="F100" s="23" t="n">
        <v>7.0</v>
      </c>
      <c r="G100" s="27"/>
      <c r="H100" s="29"/>
      <c r="J100" s="30"/>
      <c r="K100" s="31"/>
    </row>
    <row r="101" ht="15.0" customHeight="true">
      <c r="A101" s="14"/>
      <c r="B101" s="15" t="s">
        <v>59</v>
      </c>
      <c r="C101" s="15"/>
      <c r="D101" s="16"/>
      <c r="E101" s="20"/>
      <c r="F101" s="22"/>
      <c r="G101" s="26">
        <f>G104+G113</f>
      </c>
      <c r="H101" s="28" t="s">
        <v>24</v>
      </c>
      <c r="J101" s="30" t="n">
        <v>28.0</v>
      </c>
      <c r="K101" s="31" t="n">
        <v>2.0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 t="s">
        <v>60</v>
      </c>
      <c r="D104" s="16"/>
      <c r="E104" s="20"/>
      <c r="F104" s="22"/>
      <c r="G104" s="26">
        <f>G107+G110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61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 t="s">
        <v>62</v>
      </c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30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63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 t="s">
        <v>64</v>
      </c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40</v>
      </c>
      <c r="F112" s="23" t="n">
        <v>510.0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65</v>
      </c>
      <c r="D113" s="16"/>
      <c r="E113" s="20"/>
      <c r="F113" s="22"/>
      <c r="G113" s="26">
        <f>G116+G119+G122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66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 t="s">
        <v>67</v>
      </c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30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/>
      <c r="C119" s="15"/>
      <c r="D119" s="16" t="s">
        <v>66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 t="s">
        <v>68</v>
      </c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30</v>
      </c>
      <c r="F121" s="23" t="n">
        <v>77.0</v>
      </c>
      <c r="G121" s="27"/>
      <c r="H121" s="29"/>
      <c r="J121" s="30"/>
      <c r="K121" s="31"/>
    </row>
    <row r="122" ht="15.0" customHeight="true">
      <c r="A122" s="14"/>
      <c r="B122" s="15"/>
      <c r="C122" s="15"/>
      <c r="D122" s="16" t="s">
        <v>69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 t="s">
        <v>70</v>
      </c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30</v>
      </c>
      <c r="F124" s="23" t="n">
        <v>78.0</v>
      </c>
      <c r="G124" s="27"/>
      <c r="H124" s="29"/>
      <c r="J124" s="30"/>
      <c r="K124" s="31"/>
    </row>
    <row r="125" ht="15.0" customHeight="true">
      <c r="A125" s="14" t="s">
        <v>71</v>
      </c>
      <c r="B125" s="15"/>
      <c r="C125" s="15"/>
      <c r="D125" s="16"/>
      <c r="E125" s="20"/>
      <c r="F125" s="22"/>
      <c r="G125" s="26">
        <f>G128</f>
      </c>
      <c r="H125" s="28" t="s">
        <v>24</v>
      </c>
      <c r="J125" s="30" t="n">
        <v>36.0</v>
      </c>
      <c r="K125" s="31" t="n">
        <v>1.0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 t="s">
        <v>72</v>
      </c>
      <c r="C128" s="15"/>
      <c r="D128" s="16"/>
      <c r="E128" s="20"/>
      <c r="F128" s="22"/>
      <c r="G128" s="26">
        <f>G131+G140</f>
      </c>
      <c r="H128" s="28" t="s">
        <v>24</v>
      </c>
      <c r="J128" s="30" t="n">
        <v>37.0</v>
      </c>
      <c r="K128" s="31" t="n">
        <v>2.0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 t="s">
        <v>73</v>
      </c>
      <c r="D131" s="16"/>
      <c r="E131" s="20"/>
      <c r="F131" s="22"/>
      <c r="G131" s="26">
        <f>G134+G137</f>
      </c>
      <c r="H131" s="28" t="s">
        <v>24</v>
      </c>
      <c r="J131" s="30" t="n">
        <v>38.0</v>
      </c>
      <c r="K131" s="31" t="n">
        <v>3.0</v>
      </c>
    </row>
    <row r="132" ht="15.0" customHeight="true">
      <c r="A132" s="14"/>
      <c r="B132" s="15"/>
      <c r="C132" s="15" t="s">
        <v>74</v>
      </c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/>
      <c r="D134" s="16" t="s">
        <v>75</v>
      </c>
      <c r="E134" s="20"/>
      <c r="F134" s="22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 t="s">
        <v>76</v>
      </c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40</v>
      </c>
      <c r="F136" s="23" t="n">
        <v>111.0</v>
      </c>
      <c r="G136" s="27"/>
      <c r="H136" s="29"/>
      <c r="J136" s="30"/>
      <c r="K136" s="31"/>
    </row>
    <row r="137" ht="15.0" customHeight="true">
      <c r="A137" s="14"/>
      <c r="B137" s="15"/>
      <c r="C137" s="15"/>
      <c r="D137" s="16" t="s">
        <v>77</v>
      </c>
      <c r="E137" s="20"/>
      <c r="F137" s="22"/>
      <c r="G137" s="27"/>
      <c r="H137" s="28" t="s">
        <v>24</v>
      </c>
      <c r="J137" s="30" t="n">
        <v>40.0</v>
      </c>
      <c r="K137" s="31" t="n">
        <v>4.0</v>
      </c>
    </row>
    <row r="138" ht="15.0" customHeight="true">
      <c r="A138" s="14"/>
      <c r="B138" s="15"/>
      <c r="C138" s="15"/>
      <c r="D138" s="16" t="s">
        <v>78</v>
      </c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40</v>
      </c>
      <c r="F139" s="23" t="n">
        <v>111.0</v>
      </c>
      <c r="G139" s="27"/>
      <c r="H139" s="29"/>
      <c r="J139" s="30"/>
      <c r="K139" s="31"/>
    </row>
    <row r="140" ht="15.0" customHeight="true">
      <c r="A140" s="14"/>
      <c r="B140" s="15"/>
      <c r="C140" s="15" t="s">
        <v>79</v>
      </c>
      <c r="D140" s="16"/>
      <c r="E140" s="20"/>
      <c r="F140" s="22"/>
      <c r="G140" s="26">
        <f>G143+G146+G149</f>
      </c>
      <c r="H140" s="28" t="s">
        <v>24</v>
      </c>
      <c r="J140" s="30" t="n">
        <v>41.0</v>
      </c>
      <c r="K140" s="31" t="n">
        <v>3.0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/>
      <c r="D143" s="16" t="s">
        <v>75</v>
      </c>
      <c r="E143" s="20"/>
      <c r="F143" s="22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 t="s">
        <v>80</v>
      </c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40</v>
      </c>
      <c r="F145" s="23" t="n">
        <v>900.0</v>
      </c>
      <c r="G145" s="27"/>
      <c r="H145" s="29"/>
      <c r="J145" s="30"/>
      <c r="K145" s="31"/>
    </row>
    <row r="146" ht="15.0" customHeight="true">
      <c r="A146" s="14"/>
      <c r="B146" s="15"/>
      <c r="C146" s="15"/>
      <c r="D146" s="16" t="s">
        <v>81</v>
      </c>
      <c r="E146" s="20"/>
      <c r="F146" s="22"/>
      <c r="G146" s="27"/>
      <c r="H146" s="28" t="s">
        <v>24</v>
      </c>
      <c r="J146" s="30" t="n">
        <v>43.0</v>
      </c>
      <c r="K146" s="31" t="n">
        <v>4.0</v>
      </c>
    </row>
    <row r="147" ht="15.0" customHeight="true">
      <c r="A147" s="14"/>
      <c r="B147" s="15"/>
      <c r="C147" s="15"/>
      <c r="D147" s="16" t="s">
        <v>82</v>
      </c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40</v>
      </c>
      <c r="F148" s="23" t="n">
        <v>873.0</v>
      </c>
      <c r="G148" s="27"/>
      <c r="H148" s="29"/>
      <c r="J148" s="30"/>
      <c r="K148" s="31"/>
    </row>
    <row r="149" ht="15.0" customHeight="true">
      <c r="A149" s="14"/>
      <c r="B149" s="15"/>
      <c r="C149" s="15"/>
      <c r="D149" s="16" t="s">
        <v>83</v>
      </c>
      <c r="E149" s="20"/>
      <c r="F149" s="22"/>
      <c r="G149" s="27"/>
      <c r="H149" s="28" t="s">
        <v>24</v>
      </c>
      <c r="J149" s="30" t="n">
        <v>44.0</v>
      </c>
      <c r="K149" s="31" t="n">
        <v>4.0</v>
      </c>
    </row>
    <row r="150" ht="15.0" customHeight="true">
      <c r="A150" s="14"/>
      <c r="B150" s="15"/>
      <c r="C150" s="15"/>
      <c r="D150" s="16" t="s">
        <v>84</v>
      </c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53</v>
      </c>
      <c r="F151" s="23" t="n">
        <v>128.0</v>
      </c>
      <c r="G151" s="27"/>
      <c r="H151" s="29"/>
      <c r="J151" s="30"/>
      <c r="K151" s="31"/>
    </row>
    <row r="152" ht="15.0" customHeight="true">
      <c r="A152" s="14" t="s">
        <v>85</v>
      </c>
      <c r="B152" s="15"/>
      <c r="C152" s="15"/>
      <c r="D152" s="16"/>
      <c r="E152" s="20"/>
      <c r="F152" s="22"/>
      <c r="G152" s="26">
        <f>G23+G56+G65+G83+G101+G128</f>
      </c>
      <c r="H152" s="28" t="s">
        <v>24</v>
      </c>
      <c r="J152" s="30" t="n">
        <v>45.0</v>
      </c>
      <c r="K152" s="31" t="n">
        <v>20.0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 t="s">
        <v>86</v>
      </c>
      <c r="C155" s="15"/>
      <c r="D155" s="16"/>
      <c r="E155" s="20"/>
      <c r="F155" s="22"/>
      <c r="G155" s="27"/>
      <c r="H155" s="28" t="s">
        <v>24</v>
      </c>
      <c r="J155" s="30" t="n">
        <v>46.0</v>
      </c>
      <c r="K155" s="31" t="s">
        <v>87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/>
      <c r="B158" s="15" t="s">
        <v>88</v>
      </c>
      <c r="C158" s="15"/>
      <c r="D158" s="16"/>
      <c r="E158" s="20"/>
      <c r="F158" s="22"/>
      <c r="G158" s="27"/>
      <c r="H158" s="28" t="s">
        <v>24</v>
      </c>
      <c r="J158" s="30" t="n">
        <v>47.0</v>
      </c>
      <c r="K158" s="31" t="s">
        <v>89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 t="s">
        <v>90</v>
      </c>
      <c r="B161" s="15"/>
      <c r="C161" s="15"/>
      <c r="D161" s="16"/>
      <c r="E161" s="20"/>
      <c r="F161" s="22"/>
      <c r="G161" s="26">
        <f>G164+G179</f>
      </c>
      <c r="H161" s="28" t="s">
        <v>24</v>
      </c>
      <c r="J161" s="30" t="n">
        <v>48.0</v>
      </c>
      <c r="K161" s="31" t="n">
        <v>200.0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/>
      <c r="B164" s="15" t="s">
        <v>91</v>
      </c>
      <c r="C164" s="15"/>
      <c r="D164" s="16"/>
      <c r="E164" s="20"/>
      <c r="F164" s="22"/>
      <c r="G164" s="26">
        <f>G167+G173</f>
      </c>
      <c r="H164" s="28" t="s">
        <v>24</v>
      </c>
      <c r="J164" s="30" t="n">
        <v>49.0</v>
      </c>
      <c r="K164" s="31" t="n">
        <v>2.0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/>
      <c r="B167" s="15"/>
      <c r="C167" s="15" t="s">
        <v>92</v>
      </c>
      <c r="D167" s="16"/>
      <c r="E167" s="20"/>
      <c r="F167" s="22"/>
      <c r="G167" s="26">
        <f>G170</f>
      </c>
      <c r="H167" s="28" t="s">
        <v>24</v>
      </c>
      <c r="J167" s="30" t="n">
        <v>50.0</v>
      </c>
      <c r="K167" s="31" t="n">
        <v>3.0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14"/>
      <c r="B170" s="15"/>
      <c r="C170" s="15"/>
      <c r="D170" s="16" t="s">
        <v>93</v>
      </c>
      <c r="E170" s="20"/>
      <c r="F170" s="22"/>
      <c r="G170" s="27"/>
      <c r="H170" s="28" t="s">
        <v>24</v>
      </c>
      <c r="J170" s="30" t="n">
        <v>51.0</v>
      </c>
      <c r="K170" s="31" t="n">
        <v>4.0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7"/>
      <c r="H172" s="29"/>
      <c r="J172" s="30"/>
      <c r="K172" s="31"/>
    </row>
    <row r="173" ht="15.0" customHeight="true">
      <c r="A173" s="14"/>
      <c r="B173" s="15"/>
      <c r="C173" s="15" t="s">
        <v>94</v>
      </c>
      <c r="D173" s="16"/>
      <c r="E173" s="20"/>
      <c r="F173" s="22"/>
      <c r="G173" s="26">
        <f>G176</f>
      </c>
      <c r="H173" s="28" t="s">
        <v>24</v>
      </c>
      <c r="J173" s="30" t="n">
        <v>52.0</v>
      </c>
      <c r="K173" s="31" t="n">
        <v>3.0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14"/>
      <c r="B176" s="15"/>
      <c r="C176" s="15"/>
      <c r="D176" s="16" t="s">
        <v>95</v>
      </c>
      <c r="E176" s="20"/>
      <c r="F176" s="22"/>
      <c r="G176" s="27"/>
      <c r="H176" s="28" t="s">
        <v>24</v>
      </c>
      <c r="J176" s="30" t="n">
        <v>53.0</v>
      </c>
      <c r="K176" s="31"/>
    </row>
    <row r="177" ht="15.0" customHeight="true">
      <c r="A177" s="14"/>
      <c r="B177" s="15"/>
      <c r="C177" s="15"/>
      <c r="D177" s="16"/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7"/>
      <c r="H178" s="29"/>
      <c r="J178" s="30"/>
      <c r="K178" s="31"/>
    </row>
    <row r="179" ht="15.0" customHeight="true">
      <c r="A179" s="14"/>
      <c r="B179" s="15" t="s">
        <v>96</v>
      </c>
      <c r="C179" s="15"/>
      <c r="D179" s="16"/>
      <c r="E179" s="20"/>
      <c r="F179" s="22"/>
      <c r="G179" s="27"/>
      <c r="H179" s="28" t="s">
        <v>24</v>
      </c>
      <c r="J179" s="30" t="n">
        <v>54.0</v>
      </c>
      <c r="K179" s="31"/>
    </row>
    <row r="180" ht="15.0" customHeight="true">
      <c r="A180" s="14"/>
      <c r="B180" s="15"/>
      <c r="C180" s="15"/>
      <c r="D180" s="16"/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7"/>
      <c r="H181" s="29"/>
      <c r="J181" s="30"/>
      <c r="K181" s="31"/>
    </row>
    <row r="182" ht="15.0" customHeight="true">
      <c r="A182" s="14" t="s">
        <v>97</v>
      </c>
      <c r="B182" s="15"/>
      <c r="C182" s="15"/>
      <c r="D182" s="16"/>
      <c r="E182" s="20"/>
      <c r="F182" s="22"/>
      <c r="G182" s="26">
        <f>G152+G161</f>
      </c>
      <c r="H182" s="28" t="s">
        <v>24</v>
      </c>
      <c r="J182" s="30" t="n">
        <v>55.0</v>
      </c>
      <c r="K182" s="31"/>
    </row>
    <row r="183" ht="15.0" customHeight="true">
      <c r="A183" s="14"/>
      <c r="B183" s="15"/>
      <c r="C183" s="15"/>
      <c r="D183" s="16"/>
      <c r="E183" s="20" t="s">
        <v>24</v>
      </c>
      <c r="F183" s="22"/>
      <c r="G183" s="26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6"/>
      <c r="H184" s="29"/>
      <c r="J184" s="30"/>
      <c r="K184" s="31"/>
    </row>
    <row r="185" ht="15.0" customHeight="true">
      <c r="A185" s="14"/>
      <c r="B185" s="15" t="s">
        <v>98</v>
      </c>
      <c r="C185" s="15"/>
      <c r="D185" s="16"/>
      <c r="E185" s="20"/>
      <c r="F185" s="22"/>
      <c r="G185" s="27"/>
      <c r="H185" s="28" t="s">
        <v>24</v>
      </c>
      <c r="J185" s="30" t="n">
        <v>56.0</v>
      </c>
      <c r="K185" s="31" t="n">
        <v>210.0</v>
      </c>
    </row>
    <row r="186" ht="15.0" customHeight="true">
      <c r="A186" s="14"/>
      <c r="B186" s="15"/>
      <c r="C186" s="15"/>
      <c r="D186" s="16"/>
      <c r="E186" s="20" t="s">
        <v>24</v>
      </c>
      <c r="F186" s="22"/>
      <c r="G186" s="27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7"/>
      <c r="H187" s="29"/>
      <c r="J187" s="30"/>
      <c r="K187" s="31"/>
    </row>
    <row r="188" ht="15.0" customHeight="true">
      <c r="A188" s="14"/>
      <c r="B188" s="15"/>
      <c r="C188" s="15" t="s">
        <v>99</v>
      </c>
      <c r="D188" s="16"/>
      <c r="E188" s="20"/>
      <c r="F188" s="22"/>
      <c r="G188" s="27"/>
      <c r="H188" s="28" t="s">
        <v>24</v>
      </c>
      <c r="J188" s="30" t="n">
        <v>57.0</v>
      </c>
      <c r="K188" s="31" t="s">
        <v>100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7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7"/>
      <c r="H190" s="29"/>
      <c r="J190" s="30"/>
      <c r="K190" s="31"/>
    </row>
    <row r="191" ht="15.0" customHeight="true">
      <c r="A191" s="14"/>
      <c r="B191" s="15"/>
      <c r="C191" s="15" t="s">
        <v>101</v>
      </c>
      <c r="D191" s="16"/>
      <c r="E191" s="20"/>
      <c r="F191" s="22"/>
      <c r="G191" s="27"/>
      <c r="H191" s="28" t="s">
        <v>24</v>
      </c>
      <c r="J191" s="30" t="n">
        <v>58.0</v>
      </c>
      <c r="K191" s="31" t="s">
        <v>102</v>
      </c>
    </row>
    <row r="192" ht="15.0" customHeight="true">
      <c r="A192" s="14"/>
      <c r="B192" s="15"/>
      <c r="C192" s="15"/>
      <c r="D192" s="16"/>
      <c r="E192" s="20" t="s">
        <v>24</v>
      </c>
      <c r="F192" s="22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25</v>
      </c>
      <c r="F193" s="23" t="n">
        <v>1.0</v>
      </c>
      <c r="G193" s="27"/>
      <c r="H193" s="29"/>
      <c r="J193" s="30"/>
      <c r="K193" s="31"/>
    </row>
    <row r="194" ht="15.0" customHeight="true">
      <c r="A194" s="14" t="s">
        <v>103</v>
      </c>
      <c r="B194" s="15"/>
      <c r="C194" s="15"/>
      <c r="D194" s="16"/>
      <c r="E194" s="20"/>
      <c r="F194" s="22"/>
      <c r="G194" s="26">
        <f>G152+G161+G185</f>
      </c>
      <c r="H194" s="28" t="s">
        <v>24</v>
      </c>
      <c r="J194" s="30" t="n">
        <v>59.0</v>
      </c>
      <c r="K194" s="31"/>
    </row>
    <row r="195" ht="15.0" customHeight="true">
      <c r="A195" s="14"/>
      <c r="B195" s="15"/>
      <c r="C195" s="15"/>
      <c r="D195" s="16"/>
      <c r="E195" s="20" t="s">
        <v>24</v>
      </c>
      <c r="F195" s="22"/>
      <c r="G195" s="26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6"/>
      <c r="H196" s="29"/>
      <c r="J196" s="30"/>
      <c r="K196" s="31"/>
    </row>
    <row r="197" ht="15.0" customHeight="true">
      <c r="A197" s="14"/>
      <c r="B197" s="15" t="s">
        <v>104</v>
      </c>
      <c r="C197" s="15"/>
      <c r="D197" s="16"/>
      <c r="E197" s="20"/>
      <c r="F197" s="22"/>
      <c r="G197" s="27"/>
      <c r="H197" s="28" t="s">
        <v>24</v>
      </c>
      <c r="J197" s="30" t="n">
        <v>60.0</v>
      </c>
      <c r="K197" s="31" t="s">
        <v>105</v>
      </c>
    </row>
    <row r="198" ht="15.0" customHeight="true">
      <c r="A198" s="14"/>
      <c r="B198" s="15"/>
      <c r="C198" s="15"/>
      <c r="D198" s="16"/>
      <c r="E198" s="20" t="s">
        <v>24</v>
      </c>
      <c r="F198" s="22"/>
      <c r="G198" s="27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7"/>
      <c r="H199" s="29"/>
      <c r="J199" s="30"/>
      <c r="K199" s="31"/>
    </row>
    <row r="200" ht="15.0" customHeight="true">
      <c r="A200" s="14"/>
      <c r="B200" s="15" t="s">
        <v>106</v>
      </c>
      <c r="C200" s="15"/>
      <c r="D200" s="16"/>
      <c r="E200" s="20"/>
      <c r="F200" s="22"/>
      <c r="G200" s="27"/>
      <c r="H200" s="28" t="s">
        <v>24</v>
      </c>
      <c r="J200" s="30" t="n">
        <v>61.0</v>
      </c>
      <c r="K200" s="31" t="n">
        <v>220.0</v>
      </c>
    </row>
    <row r="201" ht="15.0" customHeight="true">
      <c r="A201" s="14"/>
      <c r="B201" s="15"/>
      <c r="C201" s="15"/>
      <c r="D201" s="16"/>
      <c r="E201" s="20" t="s">
        <v>24</v>
      </c>
      <c r="F201" s="22"/>
      <c r="G201" s="27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25</v>
      </c>
      <c r="F202" s="23" t="n">
        <v>1.0</v>
      </c>
      <c r="G202" s="27"/>
      <c r="H202" s="29"/>
      <c r="J202" s="30"/>
      <c r="K202" s="31"/>
    </row>
    <row r="203" ht="15.0" customHeight="true">
      <c r="A203" s="14" t="s">
        <v>107</v>
      </c>
      <c r="B203" s="15"/>
      <c r="C203" s="15"/>
      <c r="D203" s="16"/>
      <c r="E203" s="20"/>
      <c r="F203" s="22"/>
      <c r="G203" s="26">
        <f>G194+G200</f>
      </c>
      <c r="H203" s="28" t="s">
        <v>24</v>
      </c>
      <c r="J203" s="30" t="n">
        <v>62.0</v>
      </c>
      <c r="K203" s="31" t="n">
        <v>30.0</v>
      </c>
    </row>
    <row r="204" ht="15.0" customHeight="true">
      <c r="A204" s="14"/>
      <c r="B204" s="15"/>
      <c r="C204" s="15"/>
      <c r="D204" s="16"/>
      <c r="E204" s="20" t="s">
        <v>24</v>
      </c>
      <c r="F204" s="22"/>
      <c r="G204" s="26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25</v>
      </c>
      <c r="F205" s="23" t="n">
        <v>1.0</v>
      </c>
      <c r="G205" s="26"/>
      <c r="H205" s="29"/>
      <c r="J205" s="30"/>
      <c r="K205" s="31"/>
    </row>
    <row r="206" ht="15.0" customHeight="true">
      <c r="A206" s="32" t="s">
        <v>108</v>
      </c>
      <c r="B206" s="33"/>
      <c r="C206" s="33"/>
      <c r="D206" s="34"/>
      <c r="E206" s="41"/>
      <c r="F206" s="44"/>
      <c r="G206" s="50">
        <f>G203</f>
      </c>
      <c r="H206" s="51" t="s">
        <v>24</v>
      </c>
      <c r="J206" s="55" t="n">
        <v>63.0</v>
      </c>
      <c r="K206" s="55" t="n">
        <v>30.0</v>
      </c>
    </row>
    <row r="207" ht="15.0" customHeight="true">
      <c r="A207" s="35"/>
      <c r="B207" s="36"/>
      <c r="C207" s="36"/>
      <c r="D207" s="37"/>
      <c r="E207" s="42" t="s">
        <v>24</v>
      </c>
      <c r="F207" s="45"/>
      <c r="G207" s="50"/>
      <c r="H207" s="52" t="s">
        <v>24</v>
      </c>
    </row>
    <row r="208" ht="15.0" customHeight="true">
      <c r="A208" s="38"/>
      <c r="B208" s="39"/>
      <c r="C208" s="39"/>
      <c r="D208" s="40"/>
      <c r="E208" s="43" t="s">
        <v>25</v>
      </c>
      <c r="F208" s="46" t="n">
        <v>1.0</v>
      </c>
      <c r="G208" s="50"/>
      <c r="H208" s="53"/>
    </row>
    <row r="209">
      <c r="A209" s="56" t="s">
        <v>109</v>
      </c>
      <c r="B209" s="57" t="s">
        <v>110</v>
      </c>
      <c r="J209" s="30" t="n">
        <v>99999.0</v>
      </c>
    </row>
    <row r="210">
      <c r="A210" s="56" t="s">
        <v>111</v>
      </c>
      <c r="B210" s="57" t="s">
        <v>112</v>
      </c>
    </row>
    <row r="211">
      <c r="A211" s="56" t="s">
        <v>113</v>
      </c>
      <c r="B211" s="57" t="s">
        <v>114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21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2026-07-13T02:49:54Z</dcterms:created>
  <dc:creator>Apache POI</dc:creator>
</cp:coreProperties>
</file>